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901 25 01 - proj. ok\Compras e Portal FDE\"/>
    </mc:Choice>
  </mc:AlternateContent>
  <xr:revisionPtr revIDLastSave="0" documentId="13_ncr:1_{21A1A347-6777-491A-B92C-6839C2C7A77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2" l="1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2" i="2" l="1"/>
  <c r="G5" i="1"/>
  <c r="G91" i="1" s="1"/>
</calcChain>
</file>

<file path=xl/sharedStrings.xml><?xml version="1.0" encoding="utf-8"?>
<sst xmlns="http://schemas.openxmlformats.org/spreadsheetml/2006/main" count="363" uniqueCount="231">
  <si>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</si>
  <si>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</si>
  <si>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</si>
  <si>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</si>
  <si>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</si>
  <si>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</si>
  <si>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</si>
  <si>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</si>
  <si>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</si>
  <si>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- 69/00901/25/01 - SEI - FDE-SEI - 229.00013666/2025-83 - SIASG - 90256</t>
  </si>
  <si>
    <t>DATA BASE: - OUTUBRO/2025</t>
  </si>
  <si>
    <t xml:space="preserve">EE PROF JOSE DA CONCEICAO HOLTZ  - ITAPETININGA / SP - </t>
  </si>
  <si>
    <t>01.01.001</t>
  </si>
  <si>
    <t>RETIRANDO A VEGETACAO, TRONCOS ATE 5CM DE DIAMETRO E RASPAGEM.</t>
  </si>
  <si>
    <t>M2</t>
  </si>
  <si>
    <t>01.03.004</t>
  </si>
  <si>
    <t>ATERRO COM TRANSPORTE POR CAMINHAO NOS PRIMEIROS 100 M</t>
  </si>
  <si>
    <t>M3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</si>
  <si>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</si>
  <si>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</si>
  <si>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</si>
  <si>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</si>
  <si>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</si>
  <si>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</si>
  <si>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</si>
  <si>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</si>
  <si>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</si>
  <si>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</si>
  <si>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</si>
  <si>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</si>
  <si>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</si>
  <si>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</si>
  <si>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</si>
  <si>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</si>
  <si>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</si>
  <si>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</si>
  <si>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</si>
  <si>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</si>
  <si>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</si>
  <si>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</si>
  <si>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</si>
  <si>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</si>
  <si>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</si>
  <si>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</si>
  <si>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</si>
  <si>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</si>
  <si>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</si>
  <si>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</si>
  <si>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</si>
  <si>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</si>
  <si>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</si>
  <si>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</si>
  <si>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</si>
  <si>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</si>
  <si>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</si>
  <si>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</si>
  <si>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</si>
  <si>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</si>
  <si>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</si>
  <si>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</si>
  <si>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</si>
  <si>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</si>
  <si>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</si>
  <si>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</si>
  <si>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</si>
  <si>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</si>
  <si>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</si>
  <si>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</si>
  <si>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</si>
  <si>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</si>
  <si>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</si>
  <si>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</si>
  <si>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</si>
  <si>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</si>
  <si>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</si>
  <si>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</si>
  <si>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</si>
  <si>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</si>
  <si>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</si>
  <si>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</si>
  <si>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08.08.046</t>
  </si>
  <si>
    <t>EXTINTORES MANUAIS PO QUIMICO SECO COM CAPACIDADE DE 4 KG</t>
  </si>
  <si>
    <t>08.08.050</t>
  </si>
  <si>
    <t>EXTINTORES MANUAIS DE AGUA PRESSURIZADA CAP DE 10 L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</si>
  <si>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</si>
  <si>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</si>
  <si>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</si>
  <si>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</si>
  <si>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</si>
  <si>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</si>
  <si>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</si>
  <si>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</si>
  <si>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</si>
  <si>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</si>
  <si>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</si>
  <si>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</si>
  <si>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</si>
  <si>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</si>
  <si>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</si>
  <si>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</si>
  <si>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</si>
  <si>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</si>
  <si>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</si>
  <si>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</si>
  <si>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</si>
  <si>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</si>
  <si>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</si>
  <si>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</si>
  <si>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</si>
  <si>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</si>
  <si>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</si>
  <si>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</si>
  <si>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</si>
  <si>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</si>
  <si>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</si>
  <si>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</si>
  <si>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</si>
  <si>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</si>
  <si>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</si>
  <si>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12.02.010</t>
  </si>
  <si>
    <t>REVESTIMENTO TEXTURIZADO ACRILICO BRANCO</t>
  </si>
  <si>
    <t>12.04.019</t>
  </si>
  <si>
    <t>REVESTIMENTO TEXTURIZADO ACRILICO BRANCO E PINTURA ACRILICA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</si>
  <si>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</si>
  <si>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</si>
  <si>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</si>
  <si>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</si>
  <si>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</si>
  <si>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</si>
  <si>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</si>
  <si>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</si>
  <si>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</si>
  <si>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</si>
  <si>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</si>
  <si>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</si>
  <si>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</si>
  <si>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</si>
  <si>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</si>
  <si>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</si>
  <si>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</si>
  <si>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</si>
  <si>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</si>
  <si>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</si>
  <si>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</si>
  <si>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</si>
  <si>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</si>
  <si>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</si>
  <si>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</si>
  <si>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</si>
  <si>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</si>
  <si>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</si>
  <si>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</si>
  <si>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</si>
  <si>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</si>
  <si>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</si>
  <si>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</si>
  <si>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</si>
  <si>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</si>
  <si>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16.05.045</t>
  </si>
  <si>
    <t>TC-08 TAMPA EM GRELHA DE FERRO GALVANIZADO P/ CANALETA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</si>
  <si>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</si>
  <si>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</si>
  <si>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</si>
  <si>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</si>
  <si>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</si>
  <si>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</si>
  <si>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</si>
  <si>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</si>
  <si>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</si>
  <si>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</si>
  <si>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</si>
  <si>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</si>
  <si>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</si>
  <si>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</si>
  <si>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</si>
  <si>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</si>
  <si>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</si>
  <si>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</si>
  <si>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</si>
  <si>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</si>
  <si>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</si>
  <si>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</si>
  <si>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</si>
  <si>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</si>
  <si>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</si>
  <si>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</si>
  <si>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</si>
  <si>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</si>
  <si>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01.01.022</t>
  </si>
  <si>
    <t xml:space="preserve">CORTE, RECORTE E REMOÇÃO DE ÁRVORES INCL.RAIZES  30CM&lt;DIAM&lt;45CM   </t>
  </si>
  <si>
    <t>01.01.023</t>
  </si>
  <si>
    <t xml:space="preserve">CORTE, RECORTE E REMOÇÃO DE ÁRVORES INCL.RAIZES  45CM&lt;DIAM&lt;60CM   </t>
  </si>
  <si>
    <t>01.10.001</t>
  </si>
  <si>
    <t>GABARITO DE MADEIRA ESQUADRADO E NIVELADO PARA LOCAÇÃO DE OBRA</t>
  </si>
  <si>
    <t>07.04.124</t>
  </si>
  <si>
    <t xml:space="preserve">RUFO DENTADO ACO GALV PINT PO/COIL-COATING E=0,50MM CORTE ATE 600MM  </t>
  </si>
  <si>
    <t>07.04.134</t>
  </si>
  <si>
    <t xml:space="preserve">RUFO LISO ACO GALV PINT PO/COIL-COATING E=0,65MM CORTE ATE 600MM  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</si>
  <si>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</si>
  <si>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</si>
  <si>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</si>
  <si>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</si>
  <si>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08.12.022</t>
  </si>
  <si>
    <t>CALHA OU AGUA FURTADA EM CHAPA GALV. N 26 - CORTE 0,50M</t>
  </si>
  <si>
    <t>09.05.013</t>
  </si>
  <si>
    <t>ELETRODUTO DE PVC RIGIDO ROSCAVEL DE 25MM - INCL CONEXOES</t>
  </si>
  <si>
    <t>09.05.037</t>
  </si>
  <si>
    <t>ELETRODUTO EM POLIETILENO DE 32MM-INCLUSIVE CONEXOES</t>
  </si>
  <si>
    <t>09.07.024</t>
  </si>
  <si>
    <t>CABO DE 2,5MM2 750V (ISOLAÇAO NAO HALOGENADO)</t>
  </si>
  <si>
    <t>15.01.035</t>
  </si>
  <si>
    <t>FUNDO ANTI-OXIDANTE EM ESTRUTURAS</t>
  </si>
  <si>
    <t>16.02.071</t>
  </si>
  <si>
    <t>16.05.066</t>
  </si>
  <si>
    <t xml:space="preserve">TUBO PVC OCRE JUNTA ELASTICA DN 200 INCLUSIVE CONEXOES  -  ENTERRADO  </t>
  </si>
  <si>
    <t>16.05.075</t>
  </si>
  <si>
    <t>CA-10 CAIXA DE AREIA 50X50 CM PARA AGUAS PLUVIAIS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</si>
  <si>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</si>
  <si>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</si>
  <si>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</si>
  <si>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</si>
  <si>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</si>
  <si>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</si>
  <si>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16.80.013</t>
  </si>
  <si>
    <t>PISO DE CONCRETO DESEMPENADO C/ REQUADRO 1.80CM E=6CM</t>
  </si>
  <si>
    <t>16.80.016</t>
  </si>
  <si>
    <t>TELA Q-92 PARA PISO DE CONCRETO</t>
  </si>
  <si>
    <t>16.80.097</t>
  </si>
  <si>
    <t>CAÇAMBA DE 4M3 PARA 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</si>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</sst>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1"/>
  <sheetViews>
    <sheetView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436</v>
      </c>
      <c r="E6" s="10">
        <v>37.33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8720</v>
      </c>
      <c r="E7" s="10">
        <v>3.46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17</v>
      </c>
      <c r="D8" s="10">
        <v>48.11</v>
      </c>
      <c r="E8" s="10">
        <v>109.87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209.48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209.48</v>
      </c>
      <c r="E10" s="10">
        <v>14.46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59.48</v>
      </c>
      <c r="E11" s="10">
        <v>53.81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39</v>
      </c>
      <c r="E12" s="10">
        <v>82.4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259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17</v>
      </c>
      <c r="D14" s="10">
        <v>20.11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1</v>
      </c>
      <c r="E15" s="10">
        <v>3139.32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41</v>
      </c>
      <c r="D16" s="10">
        <v>168</v>
      </c>
      <c r="E16" s="10">
        <v>62.05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14</v>
      </c>
      <c r="D17" s="10">
        <v>88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33</v>
      </c>
      <c r="D18" s="10">
        <v>564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33</v>
      </c>
      <c r="D19" s="10">
        <v>90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33</v>
      </c>
      <c r="D20" s="10">
        <v>394</v>
      </c>
      <c r="E20" s="10">
        <v>12.29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17</v>
      </c>
      <c r="D21" s="10">
        <v>20.22</v>
      </c>
      <c r="E21" s="10">
        <v>721.03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21.6</v>
      </c>
      <c r="E22" s="10">
        <v>314.06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76.739999999999995</v>
      </c>
      <c r="E23" s="10">
        <v>80.37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162.9</v>
      </c>
      <c r="E24" s="10">
        <v>199.7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45</v>
      </c>
      <c r="C25" s="9" t="s">
        <v>33</v>
      </c>
      <c r="D25" s="10">
        <v>1221</v>
      </c>
      <c r="E25" s="10">
        <v>15.57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47</v>
      </c>
      <c r="C26" s="9" t="s">
        <v>33</v>
      </c>
      <c r="D26" s="10">
        <v>132</v>
      </c>
      <c r="E26" s="10">
        <v>15.99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17</v>
      </c>
      <c r="D27" s="10">
        <v>11.4</v>
      </c>
      <c r="E27" s="10">
        <v>762.04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174.29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17</v>
      </c>
      <c r="D29" s="10">
        <v>0.97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33</v>
      </c>
      <c r="D30" s="10">
        <v>39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38</v>
      </c>
      <c r="D31" s="10">
        <v>3</v>
      </c>
      <c r="E31" s="10">
        <v>2935.56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38</v>
      </c>
      <c r="D32" s="10">
        <v>12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6.36</v>
      </c>
      <c r="E33" s="10">
        <v>648.76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33</v>
      </c>
      <c r="D34" s="10">
        <v>2688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295.68</v>
      </c>
      <c r="E35" s="10">
        <v>399.05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41</v>
      </c>
      <c r="D36" s="10">
        <v>24</v>
      </c>
      <c r="E36" s="10">
        <v>163.95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38</v>
      </c>
      <c r="D37" s="10">
        <v>1</v>
      </c>
      <c r="E37" s="10">
        <v>237.96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38</v>
      </c>
      <c r="D38" s="10">
        <v>1</v>
      </c>
      <c r="E38" s="10">
        <v>274.81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38</v>
      </c>
      <c r="D39" s="10">
        <v>1</v>
      </c>
      <c r="E39" s="10">
        <v>722.32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38</v>
      </c>
      <c r="D40" s="10">
        <v>4</v>
      </c>
      <c r="E40" s="10">
        <v>108.48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38</v>
      </c>
      <c r="D41" s="10">
        <v>3</v>
      </c>
      <c r="E41" s="10">
        <v>32.82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38</v>
      </c>
      <c r="D42" s="10">
        <v>1</v>
      </c>
      <c r="E42" s="10">
        <v>145.49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38</v>
      </c>
      <c r="D43" s="10">
        <v>6</v>
      </c>
      <c r="E43" s="10">
        <v>30.93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38</v>
      </c>
      <c r="D44" s="10">
        <v>3</v>
      </c>
      <c r="E44" s="10">
        <v>404.99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38</v>
      </c>
      <c r="D45" s="10">
        <v>18</v>
      </c>
      <c r="E45" s="10">
        <v>221.09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38</v>
      </c>
      <c r="D46" s="10">
        <v>6</v>
      </c>
      <c r="E46" s="10">
        <v>176.36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38</v>
      </c>
      <c r="D47" s="10">
        <v>6</v>
      </c>
      <c r="E47" s="10">
        <v>260.33999999999997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38</v>
      </c>
      <c r="D48" s="10">
        <v>18</v>
      </c>
      <c r="E48" s="10">
        <v>586.91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38</v>
      </c>
      <c r="D49" s="10">
        <v>2</v>
      </c>
      <c r="E49" s="10">
        <v>79.540000000000006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38</v>
      </c>
      <c r="D50" s="10">
        <v>8</v>
      </c>
      <c r="E50" s="10">
        <v>334.47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38</v>
      </c>
      <c r="D51" s="10">
        <v>18</v>
      </c>
      <c r="E51" s="10">
        <v>163.07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38</v>
      </c>
      <c r="D52" s="10">
        <v>2</v>
      </c>
      <c r="E52" s="10">
        <v>63.09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14</v>
      </c>
      <c r="D53" s="10">
        <v>155.52000000000001</v>
      </c>
      <c r="E53" s="10">
        <v>328.97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116</v>
      </c>
      <c r="D54" s="10">
        <v>33840</v>
      </c>
      <c r="E54" s="10">
        <v>0.32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41</v>
      </c>
      <c r="D55" s="10">
        <v>85</v>
      </c>
      <c r="E55" s="10">
        <v>9.9499999999999993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14</v>
      </c>
      <c r="D56" s="10">
        <v>222.57</v>
      </c>
      <c r="E56" s="10">
        <v>45.53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14</v>
      </c>
      <c r="D57" s="10">
        <v>189.69</v>
      </c>
      <c r="E57" s="10">
        <v>53.61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26</v>
      </c>
      <c r="C58" s="9" t="s">
        <v>14</v>
      </c>
      <c r="D58" s="10">
        <v>38.880000000000003</v>
      </c>
      <c r="E58" s="10">
        <v>14.46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14</v>
      </c>
      <c r="D59" s="10">
        <v>149.13</v>
      </c>
      <c r="E59" s="10">
        <v>43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14</v>
      </c>
      <c r="D60" s="10">
        <v>38.880000000000003</v>
      </c>
      <c r="E60" s="10">
        <v>242.51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14</v>
      </c>
      <c r="D61" s="10">
        <v>149.13</v>
      </c>
      <c r="E61" s="10">
        <v>236.94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41</v>
      </c>
      <c r="D62" s="10">
        <v>18.600000000000001</v>
      </c>
      <c r="E62" s="10">
        <v>33.76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41</v>
      </c>
      <c r="D63" s="10">
        <v>81.599999999999994</v>
      </c>
      <c r="E63" s="10">
        <v>29.26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41</v>
      </c>
      <c r="D64" s="10">
        <v>3</v>
      </c>
      <c r="E64" s="10">
        <v>145.15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41</v>
      </c>
      <c r="D65" s="10">
        <v>20.399999999999999</v>
      </c>
      <c r="E65" s="10">
        <v>119.43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14</v>
      </c>
      <c r="D66" s="10">
        <v>33.479999999999997</v>
      </c>
      <c r="E66" s="10">
        <v>153.32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14</v>
      </c>
      <c r="D67" s="10">
        <v>113.28</v>
      </c>
      <c r="E67" s="10">
        <v>25.68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14</v>
      </c>
      <c r="D68" s="10">
        <v>17.37</v>
      </c>
      <c r="E68" s="10">
        <v>83.65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14</v>
      </c>
      <c r="D69" s="10">
        <v>33.479999999999997</v>
      </c>
      <c r="E69" s="10">
        <v>45.37</v>
      </c>
      <c r="F69" s="21"/>
      <c r="G69" s="17">
        <f t="shared" ref="G69:G90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14</v>
      </c>
      <c r="D70" s="10">
        <v>53.52</v>
      </c>
      <c r="E70" s="10">
        <v>52.23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14</v>
      </c>
      <c r="D71" s="10">
        <v>53.52</v>
      </c>
      <c r="E71" s="10">
        <v>33.25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14</v>
      </c>
      <c r="D72" s="10">
        <v>98.4</v>
      </c>
      <c r="E72" s="10">
        <v>9.33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14</v>
      </c>
      <c r="D73" s="10">
        <v>98.4</v>
      </c>
      <c r="E73" s="10">
        <v>40.97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14</v>
      </c>
      <c r="D74" s="10">
        <v>98.4</v>
      </c>
      <c r="E74" s="10">
        <v>83.32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41</v>
      </c>
      <c r="D75" s="10">
        <v>40.020000000000003</v>
      </c>
      <c r="E75" s="10">
        <v>228.45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41</v>
      </c>
      <c r="D76" s="10">
        <v>16.28</v>
      </c>
      <c r="E76" s="10">
        <v>1033.27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38</v>
      </c>
      <c r="D77" s="10">
        <v>1</v>
      </c>
      <c r="E77" s="10">
        <v>7097.72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14</v>
      </c>
      <c r="D78" s="10">
        <v>38.880000000000003</v>
      </c>
      <c r="E78" s="10">
        <v>534.88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41</v>
      </c>
      <c r="D79" s="10">
        <v>50</v>
      </c>
      <c r="E79" s="10">
        <v>131.25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14</v>
      </c>
      <c r="D80" s="10">
        <v>40</v>
      </c>
      <c r="E80" s="10">
        <v>5.25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14</v>
      </c>
      <c r="D81" s="10">
        <v>8</v>
      </c>
      <c r="E81" s="10">
        <v>533.98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38</v>
      </c>
      <c r="D82" s="10">
        <v>24</v>
      </c>
      <c r="E82" s="10">
        <v>12.5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38</v>
      </c>
      <c r="D83" s="10">
        <v>9</v>
      </c>
      <c r="E83" s="10">
        <v>6.25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38</v>
      </c>
      <c r="D84" s="10">
        <v>3</v>
      </c>
      <c r="E84" s="10">
        <v>62.5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38</v>
      </c>
      <c r="D85" s="10">
        <v>3</v>
      </c>
      <c r="E85" s="10">
        <v>15.62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14</v>
      </c>
      <c r="D86" s="10">
        <v>194.4</v>
      </c>
      <c r="E86" s="10">
        <v>19.22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38</v>
      </c>
      <c r="D87" s="10">
        <v>3</v>
      </c>
      <c r="E87" s="10">
        <v>120.8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38</v>
      </c>
      <c r="D88" s="10">
        <v>3</v>
      </c>
      <c r="E88" s="10">
        <v>123.97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38</v>
      </c>
      <c r="D89" s="10">
        <v>3</v>
      </c>
      <c r="E89" s="10">
        <v>254.78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38</v>
      </c>
      <c r="D90" s="10">
        <v>1</v>
      </c>
      <c r="E90" s="10">
        <v>579.48</v>
      </c>
      <c r="F90" s="21"/>
      <c r="G90" s="17">
        <f t="shared" si="1"/>
        <v>0</v>
      </c>
    </row>
    <row r="91" spans="1:7" x14ac:dyDescent="0.25">
      <c r="A91" s="7"/>
      <c r="B91" s="8"/>
      <c r="C91" s="9"/>
      <c r="D91" s="10"/>
      <c r="E91" s="10"/>
      <c r="F91" s="11" t="s">
        <v>8</v>
      </c>
      <c r="G91" s="12">
        <f>SUM(G5:G90)</f>
        <v>0</v>
      </c>
    </row>
  </sheetData>
  <sheetProtection algorithmName="SHA-512" hashValue="NuXEOd2p4lMtEJ35eZPc/bFTLkTgXBUDih002kZCluOUnMU6+Q/E2N9fPhqq9mGUtHVbSrqiquIF7Ok96KwVgg==" saltValue="Rbh4JzqJOX/xaptIdYBTIg==" spinCount="100000" sheet="1" objects="1" scenarios="1"/>
  <conditionalFormatting sqref="F5:F90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2"/>
  <sheetViews>
    <sheetView tabSelected="1" workbookViewId="0">
      <selection activeCell="B6" sqref="B6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188</v>
      </c>
      <c r="B5" s="14" t="s">
        <v>189</v>
      </c>
      <c r="C5" s="15" t="s">
        <v>38</v>
      </c>
      <c r="D5" s="16">
        <v>7</v>
      </c>
      <c r="E5" s="16">
        <v>3495.39</v>
      </c>
      <c r="F5" s="21"/>
      <c r="G5" s="17">
        <f t="shared" ref="G5:G31" si="0">TRUNC(F5*D5,2)</f>
        <v>0</v>
      </c>
    </row>
    <row r="6" spans="1:7" x14ac:dyDescent="0.25">
      <c r="A6" s="7" t="s">
        <v>190</v>
      </c>
      <c r="B6" s="8" t="s">
        <v>191</v>
      </c>
      <c r="C6" s="9" t="s">
        <v>38</v>
      </c>
      <c r="D6" s="10">
        <v>3</v>
      </c>
      <c r="E6" s="10">
        <v>5249.81</v>
      </c>
      <c r="F6" s="21"/>
      <c r="G6" s="17">
        <f t="shared" si="0"/>
        <v>0</v>
      </c>
    </row>
    <row r="7" spans="1:7" x14ac:dyDescent="0.25">
      <c r="A7" s="7" t="s">
        <v>192</v>
      </c>
      <c r="B7" s="8" t="s">
        <v>193</v>
      </c>
      <c r="C7" s="9" t="s">
        <v>41</v>
      </c>
      <c r="D7" s="10">
        <v>72</v>
      </c>
      <c r="E7" s="10">
        <v>33.53</v>
      </c>
      <c r="F7" s="21"/>
      <c r="G7" s="17">
        <f t="shared" si="0"/>
        <v>0</v>
      </c>
    </row>
    <row r="8" spans="1:7" x14ac:dyDescent="0.25">
      <c r="A8" s="7" t="s">
        <v>23</v>
      </c>
      <c r="B8" s="8" t="s">
        <v>24</v>
      </c>
      <c r="C8" s="9" t="s">
        <v>14</v>
      </c>
      <c r="D8" s="10">
        <v>42.52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194</v>
      </c>
      <c r="B9" s="8" t="s">
        <v>195</v>
      </c>
      <c r="C9" s="9" t="s">
        <v>41</v>
      </c>
      <c r="D9" s="10">
        <v>48</v>
      </c>
      <c r="E9" s="10">
        <v>135.86000000000001</v>
      </c>
      <c r="F9" s="21"/>
      <c r="G9" s="17">
        <f t="shared" si="0"/>
        <v>0</v>
      </c>
    </row>
    <row r="10" spans="1:7" x14ac:dyDescent="0.25">
      <c r="A10" s="7" t="s">
        <v>196</v>
      </c>
      <c r="B10" s="8" t="s">
        <v>197</v>
      </c>
      <c r="C10" s="9" t="s">
        <v>41</v>
      </c>
      <c r="D10" s="10">
        <v>20</v>
      </c>
      <c r="E10" s="10">
        <v>170.36</v>
      </c>
      <c r="F10" s="21"/>
      <c r="G10" s="17">
        <f t="shared" si="0"/>
        <v>0</v>
      </c>
    </row>
    <row r="11" spans="1:7" x14ac:dyDescent="0.25">
      <c r="A11" s="7" t="s">
        <v>198</v>
      </c>
      <c r="B11" s="8" t="s">
        <v>199</v>
      </c>
      <c r="C11" s="9" t="s">
        <v>41</v>
      </c>
      <c r="D11" s="10">
        <v>42</v>
      </c>
      <c r="E11" s="10">
        <v>119.01</v>
      </c>
      <c r="F11" s="21"/>
      <c r="G11" s="17">
        <f t="shared" si="0"/>
        <v>0</v>
      </c>
    </row>
    <row r="12" spans="1:7" x14ac:dyDescent="0.25">
      <c r="A12" s="7" t="s">
        <v>200</v>
      </c>
      <c r="B12" s="8" t="s">
        <v>201</v>
      </c>
      <c r="C12" s="9" t="s">
        <v>38</v>
      </c>
      <c r="D12" s="10">
        <v>14</v>
      </c>
      <c r="E12" s="10">
        <v>109.3</v>
      </c>
      <c r="F12" s="21"/>
      <c r="G12" s="17">
        <f t="shared" si="0"/>
        <v>0</v>
      </c>
    </row>
    <row r="13" spans="1:7" x14ac:dyDescent="0.25">
      <c r="A13" s="7" t="s">
        <v>202</v>
      </c>
      <c r="B13" s="8" t="s">
        <v>203</v>
      </c>
      <c r="C13" s="9" t="s">
        <v>41</v>
      </c>
      <c r="D13" s="10">
        <v>48</v>
      </c>
      <c r="E13" s="10">
        <v>170.81</v>
      </c>
      <c r="F13" s="21"/>
      <c r="G13" s="17">
        <f t="shared" si="0"/>
        <v>0</v>
      </c>
    </row>
    <row r="14" spans="1:7" x14ac:dyDescent="0.25">
      <c r="A14" s="7" t="s">
        <v>204</v>
      </c>
      <c r="B14" s="8" t="s">
        <v>205</v>
      </c>
      <c r="C14" s="9" t="s">
        <v>41</v>
      </c>
      <c r="D14" s="10">
        <v>90</v>
      </c>
      <c r="E14" s="10">
        <v>43.72</v>
      </c>
      <c r="F14" s="21"/>
      <c r="G14" s="17">
        <f t="shared" si="0"/>
        <v>0</v>
      </c>
    </row>
    <row r="15" spans="1:7" x14ac:dyDescent="0.25">
      <c r="A15" s="7" t="s">
        <v>206</v>
      </c>
      <c r="B15" s="8" t="s">
        <v>207</v>
      </c>
      <c r="C15" s="9" t="s">
        <v>41</v>
      </c>
      <c r="D15" s="10">
        <v>180</v>
      </c>
      <c r="E15" s="10">
        <v>44.53</v>
      </c>
      <c r="F15" s="21"/>
      <c r="G15" s="17">
        <f t="shared" si="0"/>
        <v>0</v>
      </c>
    </row>
    <row r="16" spans="1:7" x14ac:dyDescent="0.25">
      <c r="A16" s="7" t="s">
        <v>208</v>
      </c>
      <c r="B16" s="8" t="s">
        <v>209</v>
      </c>
      <c r="C16" s="9" t="s">
        <v>41</v>
      </c>
      <c r="D16" s="10">
        <v>1080</v>
      </c>
      <c r="E16" s="10">
        <v>6.2</v>
      </c>
      <c r="F16" s="21"/>
      <c r="G16" s="17">
        <f t="shared" si="0"/>
        <v>0</v>
      </c>
    </row>
    <row r="17" spans="1:7" x14ac:dyDescent="0.25">
      <c r="A17" s="7" t="s">
        <v>104</v>
      </c>
      <c r="B17" s="8" t="s">
        <v>105</v>
      </c>
      <c r="C17" s="9" t="s">
        <v>38</v>
      </c>
      <c r="D17" s="10">
        <v>1</v>
      </c>
      <c r="E17" s="10">
        <v>79.540000000000006</v>
      </c>
      <c r="F17" s="21"/>
      <c r="G17" s="17">
        <f t="shared" si="0"/>
        <v>0</v>
      </c>
    </row>
    <row r="18" spans="1:7" x14ac:dyDescent="0.25">
      <c r="A18" s="7" t="s">
        <v>106</v>
      </c>
      <c r="B18" s="8" t="s">
        <v>107</v>
      </c>
      <c r="C18" s="9" t="s">
        <v>38</v>
      </c>
      <c r="D18" s="10">
        <v>1</v>
      </c>
      <c r="E18" s="10">
        <v>334.47</v>
      </c>
      <c r="F18" s="21"/>
      <c r="G18" s="17">
        <f t="shared" si="0"/>
        <v>0</v>
      </c>
    </row>
    <row r="19" spans="1:7" x14ac:dyDescent="0.25">
      <c r="A19" s="7" t="s">
        <v>110</v>
      </c>
      <c r="B19" s="8" t="s">
        <v>111</v>
      </c>
      <c r="C19" s="9" t="s">
        <v>38</v>
      </c>
      <c r="D19" s="10">
        <v>1</v>
      </c>
      <c r="E19" s="10">
        <v>63.09</v>
      </c>
      <c r="F19" s="21"/>
      <c r="G19" s="17">
        <f t="shared" si="0"/>
        <v>0</v>
      </c>
    </row>
    <row r="20" spans="1:7" x14ac:dyDescent="0.25">
      <c r="A20" s="7" t="s">
        <v>140</v>
      </c>
      <c r="B20" s="8" t="s">
        <v>141</v>
      </c>
      <c r="C20" s="9" t="s">
        <v>14</v>
      </c>
      <c r="D20" s="10">
        <v>126.72</v>
      </c>
      <c r="E20" s="10">
        <v>25.68</v>
      </c>
      <c r="F20" s="21"/>
      <c r="G20" s="17">
        <f t="shared" si="0"/>
        <v>0</v>
      </c>
    </row>
    <row r="21" spans="1:7" x14ac:dyDescent="0.25">
      <c r="A21" s="7" t="s">
        <v>210</v>
      </c>
      <c r="B21" s="8" t="s">
        <v>211</v>
      </c>
      <c r="C21" s="9" t="s">
        <v>14</v>
      </c>
      <c r="D21" s="10">
        <v>240</v>
      </c>
      <c r="E21" s="10">
        <v>21.77</v>
      </c>
      <c r="F21" s="21"/>
      <c r="G21" s="17">
        <f t="shared" si="0"/>
        <v>0</v>
      </c>
    </row>
    <row r="22" spans="1:7" x14ac:dyDescent="0.25">
      <c r="A22" s="7" t="s">
        <v>212</v>
      </c>
      <c r="B22" s="8" t="s">
        <v>26</v>
      </c>
      <c r="C22" s="9" t="s">
        <v>14</v>
      </c>
      <c r="D22" s="10">
        <v>12</v>
      </c>
      <c r="E22" s="10">
        <v>14.46</v>
      </c>
      <c r="F22" s="21"/>
      <c r="G22" s="17">
        <f t="shared" si="0"/>
        <v>0</v>
      </c>
    </row>
    <row r="23" spans="1:7" x14ac:dyDescent="0.25">
      <c r="A23" s="7" t="s">
        <v>213</v>
      </c>
      <c r="B23" s="8" t="s">
        <v>214</v>
      </c>
      <c r="C23" s="9" t="s">
        <v>41</v>
      </c>
      <c r="D23" s="10">
        <v>50</v>
      </c>
      <c r="E23" s="10">
        <v>251.48</v>
      </c>
      <c r="F23" s="21"/>
      <c r="G23" s="17">
        <f t="shared" si="0"/>
        <v>0</v>
      </c>
    </row>
    <row r="24" spans="1:7" x14ac:dyDescent="0.25">
      <c r="A24" s="7" t="s">
        <v>215</v>
      </c>
      <c r="B24" s="8" t="s">
        <v>216</v>
      </c>
      <c r="C24" s="9" t="s">
        <v>38</v>
      </c>
      <c r="D24" s="10">
        <v>5</v>
      </c>
      <c r="E24" s="10">
        <v>538.05999999999995</v>
      </c>
      <c r="F24" s="21"/>
      <c r="G24" s="17">
        <f t="shared" si="0"/>
        <v>0</v>
      </c>
    </row>
    <row r="25" spans="1:7" x14ac:dyDescent="0.25">
      <c r="A25" s="7" t="s">
        <v>217</v>
      </c>
      <c r="B25" s="8" t="s">
        <v>218</v>
      </c>
      <c r="C25" s="9" t="s">
        <v>41</v>
      </c>
      <c r="D25" s="10">
        <v>48</v>
      </c>
      <c r="E25" s="10">
        <v>35.36</v>
      </c>
      <c r="F25" s="21"/>
      <c r="G25" s="17">
        <f t="shared" si="0"/>
        <v>0</v>
      </c>
    </row>
    <row r="26" spans="1:7" x14ac:dyDescent="0.25">
      <c r="A26" s="7" t="s">
        <v>219</v>
      </c>
      <c r="B26" s="8" t="s">
        <v>220</v>
      </c>
      <c r="C26" s="9" t="s">
        <v>38</v>
      </c>
      <c r="D26" s="10">
        <v>6</v>
      </c>
      <c r="E26" s="10">
        <v>2041.04</v>
      </c>
      <c r="F26" s="21"/>
      <c r="G26" s="17">
        <f t="shared" si="0"/>
        <v>0</v>
      </c>
    </row>
    <row r="27" spans="1:7" x14ac:dyDescent="0.25">
      <c r="A27" s="7" t="s">
        <v>221</v>
      </c>
      <c r="B27" s="8" t="s">
        <v>222</v>
      </c>
      <c r="C27" s="9" t="s">
        <v>17</v>
      </c>
      <c r="D27" s="10">
        <v>46.2</v>
      </c>
      <c r="E27" s="10">
        <v>357.1</v>
      </c>
      <c r="F27" s="21"/>
      <c r="G27" s="17">
        <f t="shared" si="0"/>
        <v>0</v>
      </c>
    </row>
    <row r="28" spans="1:7" x14ac:dyDescent="0.25">
      <c r="A28" s="7" t="s">
        <v>223</v>
      </c>
      <c r="B28" s="8" t="s">
        <v>224</v>
      </c>
      <c r="C28" s="9" t="s">
        <v>14</v>
      </c>
      <c r="D28" s="10">
        <v>12</v>
      </c>
      <c r="E28" s="10">
        <v>73.25</v>
      </c>
      <c r="F28" s="21"/>
      <c r="G28" s="17">
        <f t="shared" si="0"/>
        <v>0</v>
      </c>
    </row>
    <row r="29" spans="1:7" x14ac:dyDescent="0.25">
      <c r="A29" s="7" t="s">
        <v>225</v>
      </c>
      <c r="B29" s="8" t="s">
        <v>226</v>
      </c>
      <c r="C29" s="9" t="s">
        <v>14</v>
      </c>
      <c r="D29" s="10">
        <v>12</v>
      </c>
      <c r="E29" s="10">
        <v>16.559999999999999</v>
      </c>
      <c r="F29" s="21"/>
      <c r="G29" s="17">
        <f t="shared" si="0"/>
        <v>0</v>
      </c>
    </row>
    <row r="30" spans="1:7" x14ac:dyDescent="0.25">
      <c r="A30" s="7" t="s">
        <v>227</v>
      </c>
      <c r="B30" s="8" t="s">
        <v>228</v>
      </c>
      <c r="C30" s="9" t="s">
        <v>38</v>
      </c>
      <c r="D30" s="10">
        <v>20</v>
      </c>
      <c r="E30" s="10">
        <v>911.13</v>
      </c>
      <c r="F30" s="21"/>
      <c r="G30" s="17">
        <f t="shared" si="0"/>
        <v>0</v>
      </c>
    </row>
    <row r="31" spans="1:7" x14ac:dyDescent="0.25">
      <c r="A31" s="7" t="s">
        <v>229</v>
      </c>
      <c r="B31" s="8" t="s">
        <v>230</v>
      </c>
      <c r="C31" s="9" t="s">
        <v>17</v>
      </c>
      <c r="D31" s="10">
        <v>100</v>
      </c>
      <c r="E31" s="10">
        <v>280.45999999999998</v>
      </c>
      <c r="F31" s="21"/>
      <c r="G31" s="17">
        <f t="shared" si="0"/>
        <v>0</v>
      </c>
    </row>
    <row r="32" spans="1:7" x14ac:dyDescent="0.25">
      <c r="A32" s="7"/>
      <c r="B32" s="8"/>
      <c r="C32" s="9"/>
      <c r="D32" s="10"/>
      <c r="E32" s="10"/>
      <c r="F32" s="11" t="s">
        <v>8</v>
      </c>
      <c r="G32" s="12">
        <f>SUM(G5:G31)</f>
        <v>0</v>
      </c>
    </row>
  </sheetData>
  <sheetProtection algorithmName="SHA-512" hashValue="UNbbbmQr58AzAotgp+4YanLx3RzxBL7yEnhgHRV8of1M4QOQU3Xodz4cCxb5mBRfM2Ah0XYMs6pBJ1cFCLT08A==" saltValue="fNJVllDtme3scgMzmuerVA==" spinCount="100000" sheet="1" objects="1" scenarios="1"/>
  <conditionalFormatting sqref="F5:F3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1" xr:uid="{66873AF4-A919-474E-BA41-74779FFA10E0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2026-01-08T11:48:27Z</dcterms:modified>
</cp:coreProperties>
</file>